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88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image/jpeg" PartName="/xl/media/image1089.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3" sheetId="1" r:id="rId1"/>
    <sheet name="TAG_1" sheetId="2" r:id="rId3"/>
    <sheet name="TAG_2" sheetId="3" r:id="rId4"/>
    <sheet name="TAG_3" sheetId="4" r:id="rId5"/>
  </sheets>
  <definedNames>
    <definedName name="_xlnm.Print_Area" localSheetId="0">'202605290493'!$A$1:$P$29</definedName>
    <definedName name="_xlnm.Print_Titles" localSheetId="0">'202605290493'!$1:$5</definedName>
  </definedNames>
  <calcPr fullCalcOnLoad="1"/>
</workbook>
</file>

<file path=xl/sharedStrings.xml><?xml version="1.0" encoding="utf-8"?>
<sst xmlns="http://schemas.openxmlformats.org/spreadsheetml/2006/main" count="94" uniqueCount="94">
  <si>
    <t>202605290493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</si>
  <si>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</si>
  <si>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</si>
  <si>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</si>
  <si>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</si>
  <si>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</si>
  <si>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</si>
  <si>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</si>
  <si>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</si>
  <si>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</si>
  <si>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</si>
  <si>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</si>
  <si>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</si>
  <si>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</si>
  <si>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</si>
  <si>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</si>
  <si>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</si>
  <si>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</si>
  <si>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</si>
  <si>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202605290493001</t>
  </si>
  <si>
    <t>74300-T20-A001</t>
  </si>
  <si>
    <t>STAY COMP R, FR SUBFRAME RR</t>
  </si>
  <si>
    <t>2026/06/15 2700</t>
  </si>
  <si>
    <t>262310069899001</t>
  </si>
  <si>
    <t>74300-T20 -A001</t>
  </si>
  <si>
    <t>QR21</t>
  </si>
  <si>
    <t>06/16/2026</t>
  </si>
  <si>
    <t>MPAF03</t>
  </si>
  <si>
    <t>R3F25</t>
  </si>
  <si>
    <t>202605290493002</t>
  </si>
  <si>
    <t>262310069899002</t>
  </si>
  <si>
    <t>202605290493003</t>
  </si>
  <si>
    <t>262310069899003</t>
  </si>
  <si>
    <t>202605290493004</t>
  </si>
  <si>
    <t>262310069899004</t>
  </si>
  <si>
    <t>202605290493005</t>
  </si>
  <si>
    <t>262310069899005</t>
  </si>
  <si>
    <t>202605290493006</t>
  </si>
  <si>
    <t>262310069899006</t>
  </si>
  <si>
    <t>202605290493007</t>
  </si>
  <si>
    <t>74350-T20-A001</t>
  </si>
  <si>
    <t>STAY COMP L, FR SUBFRAME RR</t>
  </si>
  <si>
    <t>262310069905001</t>
  </si>
  <si>
    <t>74350-T20 -A001</t>
  </si>
  <si>
    <t>QR20</t>
  </si>
  <si>
    <t>202605290493008</t>
  </si>
  <si>
    <t>262310069905002</t>
  </si>
  <si>
    <t>202605290493009</t>
  </si>
  <si>
    <t>262310069905003</t>
  </si>
  <si>
    <t>202605290493010</t>
  </si>
  <si>
    <t>262310069905004</t>
  </si>
  <si>
    <t>202605290493011</t>
  </si>
  <si>
    <t>262310069905005</t>
  </si>
  <si>
    <t>202605290493012</t>
  </si>
  <si>
    <t>262310069905006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</si>
  <si>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</si>
  <si>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</si>
  <si>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</si>
  <si>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</si>
  <si>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</si>
  <si>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</si>
  <si>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</si>
  <si>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</si>
  <si>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</si>
  <si>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</si>
  <si>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2700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</si>
  <si>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</si>
  <si>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</si>
  <si>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</si>
  <si>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</si>
  <si>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</si>
  <si>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</si>
  <si>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</si>
  <si>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</si>
  <si>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</si>
  <si>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</si>
  <si>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</si>
  <si>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</si>
  <si>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</si>
  <si>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</si>
  <si>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</si>
  <si>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</si>
  <si>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27</t>
  </si>
  <si>
    <t>ORDER NO.</t>
  </si>
  <si>
    <t>PLACE CODE</t>
  </si>
  <si>
    <t>DOCK NO.</t>
  </si>
  <si>
    <t>CUSTOMER</t>
  </si>
  <si>
    <t>HATC</t>
  </si>
  <si>
    <t>SHIFT</t>
  </si>
  <si>
    <t>Night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</si>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</sst>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8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8.jpg"/><Relationship Id="rId6" Type="http://schemas.openxmlformats.org/officeDocument/2006/relationships/image" Target="../media/image1089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8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899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899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899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899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899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899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90500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90500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905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905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905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905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29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40</v>
      </c>
      <c r="C21" s="41" t="s">
        <v>41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42</v>
      </c>
      <c r="L21" s="45" t="s">
        <v>43</v>
      </c>
      <c r="M21" s="45" t="s">
        <v>44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45</v>
      </c>
      <c r="B22" s="41" t="s">
        <v>40</v>
      </c>
      <c r="C22" s="41" t="s">
        <v>41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46</v>
      </c>
      <c r="L22" s="45" t="s">
        <v>43</v>
      </c>
      <c r="M22" s="45" t="s">
        <v>44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47</v>
      </c>
      <c r="B23" s="41" t="s">
        <v>40</v>
      </c>
      <c r="C23" s="41" t="s">
        <v>41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48</v>
      </c>
      <c r="L23" s="45" t="s">
        <v>43</v>
      </c>
      <c r="M23" s="45" t="s">
        <v>44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49</v>
      </c>
      <c r="B24" s="41" t="s">
        <v>40</v>
      </c>
      <c r="C24" s="41" t="s">
        <v>41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50</v>
      </c>
      <c r="L24" s="45" t="s">
        <v>43</v>
      </c>
      <c r="M24" s="45" t="s">
        <v>44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51</v>
      </c>
      <c r="B25" s="41" t="s">
        <v>40</v>
      </c>
      <c r="C25" s="41" t="s">
        <v>41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52</v>
      </c>
      <c r="L25" s="45" t="s">
        <v>43</v>
      </c>
      <c r="M25" s="45" t="s">
        <v>44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53</v>
      </c>
      <c r="B26" s="41" t="s">
        <v>40</v>
      </c>
      <c r="C26" s="41" t="s">
        <v>41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54</v>
      </c>
      <c r="L26" s="45" t="s">
        <v>43</v>
      </c>
      <c r="M26" s="45" t="s">
        <v>44</v>
      </c>
      <c r="N26" s="46" t="s">
        <v>26</v>
      </c>
      <c r="O26" s="45" t="s">
        <v>27</v>
      </c>
      <c r="P26" s="47" t="s">
        <v>28</v>
      </c>
    </row>
    <row r="27" ht="15" customHeight="1" s="1" customFormat="1">
      <c r="A27" s="48" t="s">
        <v>55</v>
      </c>
      <c r="B27" s="49"/>
      <c r="C27" s="49"/>
      <c r="D27" s="49"/>
      <c r="E27" s="49"/>
      <c r="F27" s="49"/>
      <c r="G27" s="50"/>
      <c r="H27" s="51">
        <f>=SUM(H15:H26)</f>
      </c>
      <c r="I27" s="52"/>
      <c r="J27" s="53"/>
      <c r="K27" s="54"/>
      <c r="L27" s="55"/>
      <c r="M27" s="55"/>
      <c r="N27" s="56"/>
      <c r="O27" s="55"/>
      <c r="P27" s="55"/>
    </row>
    <row r="28" ht="15.75" customHeight="1" s="1" customFormat="1">
      <c r="A28" s="57" t="s">
        <v>56</v>
      </c>
      <c r="B28" s="58"/>
      <c r="C28" s="58"/>
      <c r="D28" s="58"/>
      <c r="E28" s="58"/>
      <c r="F28" s="58"/>
      <c r="G28" s="59"/>
      <c r="H28" s="60">
        <f>H27*0.07</f>
        <v>0</v>
      </c>
      <c r="I28" s="61"/>
      <c r="J28" s="62"/>
      <c r="K28" s="63"/>
      <c r="L28" s="64"/>
      <c r="M28" s="64"/>
      <c r="N28" s="65"/>
      <c r="O28" s="64"/>
      <c r="P28" s="64"/>
    </row>
    <row r="29" ht="16.5" customHeight="1" s="1" customFormat="1">
      <c r="A29" s="66" t="s">
        <v>57</v>
      </c>
      <c r="B29" s="67"/>
      <c r="C29" s="67"/>
      <c r="D29" s="67"/>
      <c r="E29" s="67"/>
      <c r="F29" s="67"/>
      <c r="G29" s="68"/>
      <c r="H29" s="69">
        <f>SUM(H27:H28)</f>
        <v>0</v>
      </c>
      <c r="I29" s="70"/>
      <c r="J29" s="71"/>
      <c r="K29" s="63"/>
      <c r="L29" s="64"/>
      <c r="M29" s="64"/>
      <c r="N29" s="65"/>
      <c r="O29" s="64"/>
      <c r="P29" s="64"/>
    </row>
  </sheetData>
  <mergeCells>
    <mergeCell ref="N7:P8"/>
    <mergeCell ref="A9:C9"/>
    <mergeCell ref="A29:G29"/>
    <mergeCell ref="H10:I10"/>
    <mergeCell ref="A11:C12"/>
    <mergeCell ref="A27:G27"/>
    <mergeCell ref="A28:G28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46188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46188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24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67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46188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25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24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67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46188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25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46188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46188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42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46188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42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46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46188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46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45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48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43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93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46188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44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48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47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50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43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93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46188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44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50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52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46188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52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54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46188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54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53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